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0.703\"/>
    </mc:Choice>
  </mc:AlternateContent>
  <bookViews>
    <workbookView xWindow="195" yWindow="105" windowWidth="8580" windowHeight="3660"/>
  </bookViews>
  <sheets>
    <sheet name="Штатное   " sheetId="7" r:id="rId1"/>
  </sheets>
  <definedNames>
    <definedName name="_xlnm.Print_Area" localSheetId="0">'Штатное   '!$A$1:$AB$36</definedName>
  </definedNames>
  <calcPr calcId="152511"/>
</workbook>
</file>

<file path=xl/calcChain.xml><?xml version="1.0" encoding="utf-8"?>
<calcChain xmlns="http://schemas.openxmlformats.org/spreadsheetml/2006/main">
  <c r="H23" i="7" l="1"/>
  <c r="Q23" i="7"/>
  <c r="R23" i="7"/>
  <c r="T22" i="7"/>
  <c r="G22" i="7"/>
  <c r="N22" i="7" s="1"/>
  <c r="G18" i="7"/>
  <c r="N18" i="7" s="1"/>
  <c r="T20" i="7"/>
  <c r="T21" i="7"/>
  <c r="T19" i="7"/>
  <c r="G21" i="7"/>
  <c r="J21" i="7" s="1"/>
  <c r="P18" i="7" l="1"/>
  <c r="W18" i="7" s="1"/>
  <c r="J22" i="7"/>
  <c r="P22" i="7" s="1"/>
  <c r="W22" i="7" s="1"/>
  <c r="V23" i="7"/>
  <c r="N21" i="7"/>
  <c r="L21" i="7"/>
  <c r="P21" i="7" s="1"/>
  <c r="W21" i="7" s="1"/>
  <c r="G20" i="7"/>
  <c r="G19" i="7"/>
  <c r="G23" i="7" l="1"/>
  <c r="J19" i="7"/>
  <c r="N19" i="7"/>
  <c r="L20" i="7"/>
  <c r="J20" i="7"/>
  <c r="N20" i="7"/>
  <c r="J23" i="7" l="1"/>
  <c r="L23" i="7"/>
  <c r="P20" i="7"/>
  <c r="W20" i="7" s="1"/>
  <c r="D23" i="7"/>
  <c r="W19" i="7" l="1"/>
  <c r="P23" i="7"/>
</calcChain>
</file>

<file path=xl/sharedStrings.xml><?xml version="1.0" encoding="utf-8"?>
<sst xmlns="http://schemas.openxmlformats.org/spreadsheetml/2006/main" count="65" uniqueCount="55">
  <si>
    <t>Тарифная ставка(оклад)</t>
  </si>
  <si>
    <t>%</t>
  </si>
  <si>
    <t>сумма</t>
  </si>
  <si>
    <t>РК 25%</t>
  </si>
  <si>
    <t>Всего</t>
  </si>
  <si>
    <t>Итого оклад с надбавками</t>
  </si>
  <si>
    <t>х</t>
  </si>
  <si>
    <t>Структурное подразделение</t>
  </si>
  <si>
    <t>наименование</t>
  </si>
  <si>
    <t>код</t>
  </si>
  <si>
    <t>Утверждена Постановлением Госкомстата России</t>
  </si>
  <si>
    <t>Форма по ОКУД</t>
  </si>
  <si>
    <t>по ОКПО</t>
  </si>
  <si>
    <t>Должность (специальность, профессия), разряд, класс (категория) квалификации</t>
  </si>
  <si>
    <t>Количество штатных единиц</t>
  </si>
  <si>
    <t>Номер документа</t>
  </si>
  <si>
    <t>Дата составления</t>
  </si>
  <si>
    <t>ШТАТНОЕ РАСПИСАНИЕ</t>
  </si>
  <si>
    <t>Руководитель кадровой службы</t>
  </si>
  <si>
    <t>__________________________________</t>
  </si>
  <si>
    <t>(личная подпись)</t>
  </si>
  <si>
    <t>(должность)</t>
  </si>
  <si>
    <t>(расшифровка подписи)</t>
  </si>
  <si>
    <t>Согласовано</t>
  </si>
  <si>
    <t xml:space="preserve"> </t>
  </si>
  <si>
    <t>УТВЕРЖДАЮ:</t>
  </si>
  <si>
    <t>Глава поселения</t>
  </si>
  <si>
    <t>Заместитель главы</t>
  </si>
  <si>
    <t>Базовый оклад</t>
  </si>
  <si>
    <t>коэф.кр.(К)</t>
  </si>
  <si>
    <t>Классный чин</t>
  </si>
  <si>
    <t>Надбавки за особые условия</t>
  </si>
  <si>
    <t>Выслуга лет</t>
  </si>
  <si>
    <t>Сумма</t>
  </si>
  <si>
    <t>Специалист 1 разряда</t>
  </si>
  <si>
    <t>ЕДП</t>
  </si>
  <si>
    <t>ИТОГО</t>
  </si>
  <si>
    <t>РК</t>
  </si>
  <si>
    <t>ЕДП к отпуску 2 длж.окл</t>
  </si>
  <si>
    <t>МП к отпуску 1 долж.окл.</t>
  </si>
  <si>
    <t>Годовой ФОТ(16*12)+21</t>
  </si>
  <si>
    <t>Специалист 2 разряда</t>
  </si>
  <si>
    <t xml:space="preserve">Штат в количестве   5 ед </t>
  </si>
  <si>
    <t xml:space="preserve">УФ и НП </t>
  </si>
  <si>
    <t>Администрация Кузнецовского сельсовета Баганского района Новосибирской области</t>
  </si>
  <si>
    <t>Даций А.М.</t>
  </si>
  <si>
    <t>Глава Кузнецовского сельсовета</t>
  </si>
  <si>
    <t>Унифицированная форма Т-3</t>
  </si>
  <si>
    <t>от 05.01.2004г. №1</t>
  </si>
  <si>
    <t>Баранова Г.Я.</t>
  </si>
  <si>
    <t>Итого (17+18)*20</t>
  </si>
  <si>
    <t>01-р</t>
  </si>
  <si>
    <t>на 01.01.2025</t>
  </si>
  <si>
    <t>Распоряжением организации  № 01-р от 09.01.2025</t>
  </si>
  <si>
    <t>Премии, в том числе за выполнение особо важных и сложных заданий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</si>
</sst>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b/>
      <u/>
      <sz val="10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9" fontId="9" fillId="0" borderId="9" xfId="0" applyNumberFormat="1" applyFont="1" applyBorder="1" applyAlignment="1">
      <alignment horizontal="center"/>
    </xf>
    <xf numFmtId="0" fontId="9" fillId="0" borderId="4" xfId="0" applyFont="1" applyBorder="1" applyAlignment="1"/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9" fontId="9" fillId="0" borderId="4" xfId="0" applyNumberFormat="1" applyFont="1" applyBorder="1" applyAlignment="1"/>
    <xf numFmtId="9" fontId="9" fillId="0" borderId="4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3" fillId="0" borderId="0" xfId="0" applyFont="1" applyAlignment="1"/>
    <xf numFmtId="0" fontId="3" fillId="0" borderId="7" xfId="0" applyFont="1" applyBorder="1" applyAlignment="1"/>
    <xf numFmtId="0" fontId="0" fillId="0" borderId="0" xfId="0" applyBorder="1"/>
    <xf numFmtId="0" fontId="13" fillId="0" borderId="0" xfId="0" applyFont="1"/>
    <xf numFmtId="0" fontId="9" fillId="0" borderId="14" xfId="0" applyFont="1" applyBorder="1" applyAlignment="1"/>
    <xf numFmtId="0" fontId="9" fillId="0" borderId="15" xfId="0" applyFont="1" applyBorder="1" applyAlignment="1"/>
    <xf numFmtId="0" fontId="14" fillId="0" borderId="0" xfId="0" applyFont="1" applyAlignment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16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9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9" fontId="9" fillId="0" borderId="10" xfId="0" applyNumberFormat="1" applyFont="1" applyBorder="1" applyAlignment="1">
      <alignment horizontal="center"/>
    </xf>
    <xf numFmtId="9" fontId="9" fillId="0" borderId="11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topLeftCell="E13" workbookViewId="0">
      <selection activeCell="T15" sqref="T15:T16"/>
    </sheetView>
  </sheetViews>
  <sheetFormatPr defaultRowHeight="15" x14ac:dyDescent="0.25"/>
  <cols>
    <col min="1" max="1" width="2.85546875" customWidth="1"/>
    <col min="2" max="2" width="4.28515625" customWidth="1"/>
    <col min="3" max="3" width="23.140625" customWidth="1"/>
    <col min="4" max="4" width="6.28515625" style="1" customWidth="1"/>
    <col min="5" max="5" width="8.7109375" style="23" customWidth="1"/>
    <col min="6" max="6" width="6.85546875" style="1" customWidth="1"/>
    <col min="7" max="7" width="11.28515625" customWidth="1"/>
    <col min="8" max="8" width="9" customWidth="1"/>
    <col min="9" max="9" width="5.5703125" customWidth="1"/>
    <col min="10" max="10" width="11" customWidth="1"/>
    <col min="11" max="11" width="5.7109375" customWidth="1"/>
    <col min="12" max="12" width="9.28515625" customWidth="1"/>
    <col min="13" max="13" width="6.42578125" customWidth="1"/>
    <col min="14" max="14" width="11" customWidth="1"/>
    <col min="15" max="15" width="7" customWidth="1"/>
    <col min="16" max="16" width="11.140625" style="5" customWidth="1"/>
    <col min="17" max="17" width="10.140625" style="5" customWidth="1"/>
    <col min="18" max="19" width="10.7109375" style="5" customWidth="1"/>
    <col min="20" max="20" width="10.42578125" style="1" customWidth="1"/>
    <col min="21" max="21" width="6" customWidth="1"/>
    <col min="22" max="22" width="10.140625" style="5" customWidth="1"/>
    <col min="23" max="23" width="12.5703125" style="5" customWidth="1"/>
  </cols>
  <sheetData>
    <row r="1" spans="1:24" x14ac:dyDescent="0.25">
      <c r="B1" s="19" t="s">
        <v>23</v>
      </c>
      <c r="C1" s="19"/>
      <c r="D1" s="17"/>
      <c r="T1" s="48" t="s">
        <v>47</v>
      </c>
    </row>
    <row r="2" spans="1:24" x14ac:dyDescent="0.25">
      <c r="B2" s="73" t="s">
        <v>43</v>
      </c>
      <c r="C2" s="74"/>
      <c r="D2" s="74"/>
      <c r="T2" s="48" t="s">
        <v>10</v>
      </c>
    </row>
    <row r="3" spans="1:24" x14ac:dyDescent="0.25">
      <c r="T3" s="48" t="s">
        <v>48</v>
      </c>
    </row>
    <row r="4" spans="1:24" x14ac:dyDescent="0.25">
      <c r="T4"/>
      <c r="U4" s="68" t="s">
        <v>11</v>
      </c>
      <c r="V4" s="68"/>
      <c r="W4" s="49"/>
    </row>
    <row r="5" spans="1:24" x14ac:dyDescent="0.25">
      <c r="T5"/>
      <c r="U5" s="68" t="s">
        <v>12</v>
      </c>
      <c r="V5" s="68"/>
      <c r="W5" s="50"/>
    </row>
    <row r="6" spans="1:24" x14ac:dyDescent="0.25">
      <c r="A6" s="66"/>
      <c r="B6" s="66"/>
      <c r="C6" s="67"/>
      <c r="D6" s="20"/>
      <c r="E6" s="20"/>
      <c r="F6" s="18"/>
      <c r="G6" s="18"/>
      <c r="H6" s="21"/>
      <c r="I6" s="18"/>
      <c r="J6" s="18"/>
      <c r="K6" s="25"/>
      <c r="L6" s="18"/>
      <c r="M6" s="25"/>
      <c r="N6" s="25"/>
      <c r="O6" s="25"/>
      <c r="P6" s="18"/>
      <c r="Q6" s="25"/>
      <c r="R6" s="25"/>
      <c r="S6" s="63"/>
      <c r="T6" s="18"/>
      <c r="U6" s="65"/>
      <c r="V6" s="65"/>
      <c r="W6" s="65"/>
      <c r="X6" s="47"/>
    </row>
    <row r="7" spans="1:24" x14ac:dyDescent="0.25">
      <c r="D7" s="51" t="s">
        <v>44</v>
      </c>
      <c r="E7" s="44"/>
      <c r="F7" s="44"/>
      <c r="G7" s="44"/>
      <c r="H7" s="44"/>
      <c r="I7" s="44"/>
      <c r="J7" s="44"/>
      <c r="K7" s="26"/>
      <c r="P7" s="64"/>
      <c r="Q7" s="64"/>
      <c r="R7" s="64"/>
      <c r="S7" s="64"/>
      <c r="T7" s="64"/>
    </row>
    <row r="8" spans="1:24" ht="18.600000000000001" customHeight="1" x14ac:dyDescent="0.25">
      <c r="D8" s="1" t="s">
        <v>24</v>
      </c>
      <c r="P8" s="5" t="s">
        <v>25</v>
      </c>
      <c r="T8" s="10"/>
    </row>
    <row r="9" spans="1:24" ht="15.75" thickBot="1" x14ac:dyDescent="0.3">
      <c r="B9" s="18"/>
      <c r="C9" s="18"/>
      <c r="K9" s="28"/>
      <c r="P9" s="16" t="s">
        <v>46</v>
      </c>
      <c r="Q9" s="16"/>
      <c r="R9" s="16"/>
      <c r="S9" s="16"/>
      <c r="T9" s="16"/>
      <c r="W9" s="5" t="s">
        <v>45</v>
      </c>
    </row>
    <row r="10" spans="1:24" ht="21.75" thickBot="1" x14ac:dyDescent="0.4">
      <c r="B10" s="45" t="s">
        <v>17</v>
      </c>
      <c r="C10" s="46"/>
      <c r="D10" s="27"/>
      <c r="E10" s="69" t="s">
        <v>15</v>
      </c>
      <c r="F10" s="70"/>
      <c r="G10" s="70"/>
      <c r="H10" s="71"/>
      <c r="I10" s="69" t="s">
        <v>16</v>
      </c>
      <c r="J10" s="70"/>
      <c r="K10" s="71"/>
      <c r="P10" s="75" t="s">
        <v>53</v>
      </c>
      <c r="Q10" s="75"/>
      <c r="R10" s="75"/>
      <c r="S10" s="75"/>
      <c r="T10" s="75"/>
      <c r="U10" s="75"/>
      <c r="V10" s="75"/>
      <c r="W10" s="75"/>
    </row>
    <row r="11" spans="1:24" ht="15.75" thickBot="1" x14ac:dyDescent="0.3">
      <c r="E11" s="69" t="s">
        <v>51</v>
      </c>
      <c r="F11" s="70"/>
      <c r="G11" s="70"/>
      <c r="H11" s="71"/>
      <c r="I11" s="72">
        <v>45666</v>
      </c>
      <c r="J11" s="70"/>
      <c r="K11" s="71"/>
      <c r="P11" s="64" t="s">
        <v>42</v>
      </c>
      <c r="Q11" s="64"/>
      <c r="R11" s="64"/>
      <c r="S11" s="64"/>
      <c r="T11" s="64"/>
      <c r="U11" s="64"/>
      <c r="V11" s="64"/>
      <c r="W11" s="64"/>
    </row>
    <row r="12" spans="1:24" x14ac:dyDescent="0.25">
      <c r="B12" s="5"/>
      <c r="C12" s="5" t="s">
        <v>52</v>
      </c>
      <c r="P12" s="10"/>
      <c r="Q12" s="24"/>
      <c r="R12" s="24"/>
      <c r="S12" s="62"/>
      <c r="T12" s="10"/>
      <c r="U12" s="15"/>
      <c r="V12" s="15"/>
      <c r="W12" s="15"/>
    </row>
    <row r="13" spans="1:24" x14ac:dyDescent="0.25">
      <c r="P13" s="10"/>
      <c r="Q13" s="24"/>
      <c r="R13" s="24"/>
      <c r="S13" s="62"/>
      <c r="T13" s="10"/>
      <c r="U13" s="15"/>
      <c r="V13" s="15"/>
      <c r="W13" s="15"/>
    </row>
    <row r="14" spans="1:24" ht="21.75" customHeight="1" thickBot="1" x14ac:dyDescent="0.3"/>
    <row r="15" spans="1:24" ht="69" customHeight="1" thickBot="1" x14ac:dyDescent="0.3">
      <c r="A15" s="87" t="s">
        <v>7</v>
      </c>
      <c r="B15" s="88"/>
      <c r="C15" s="84" t="s">
        <v>13</v>
      </c>
      <c r="D15" s="84" t="s">
        <v>14</v>
      </c>
      <c r="E15" s="30" t="s">
        <v>28</v>
      </c>
      <c r="F15" s="84" t="s">
        <v>29</v>
      </c>
      <c r="G15" s="84" t="s">
        <v>0</v>
      </c>
      <c r="H15" s="31"/>
      <c r="I15" s="87" t="s">
        <v>31</v>
      </c>
      <c r="J15" s="88"/>
      <c r="K15" s="91" t="s">
        <v>32</v>
      </c>
      <c r="L15" s="92"/>
      <c r="M15" s="91" t="s">
        <v>35</v>
      </c>
      <c r="N15" s="92"/>
      <c r="O15" s="32"/>
      <c r="P15" s="82" t="s">
        <v>5</v>
      </c>
      <c r="Q15" s="93" t="s">
        <v>38</v>
      </c>
      <c r="R15" s="93" t="s">
        <v>39</v>
      </c>
      <c r="S15" s="95" t="s">
        <v>54</v>
      </c>
      <c r="T15" s="76" t="s">
        <v>36</v>
      </c>
      <c r="U15" s="89" t="s">
        <v>3</v>
      </c>
      <c r="V15" s="82" t="s">
        <v>50</v>
      </c>
      <c r="W15" s="78" t="s">
        <v>40</v>
      </c>
    </row>
    <row r="16" spans="1:24" ht="44.25" customHeight="1" thickBot="1" x14ac:dyDescent="0.3">
      <c r="A16" s="33" t="s">
        <v>8</v>
      </c>
      <c r="B16" s="34" t="s">
        <v>9</v>
      </c>
      <c r="C16" s="85"/>
      <c r="D16" s="85"/>
      <c r="E16" s="35"/>
      <c r="F16" s="85"/>
      <c r="G16" s="85"/>
      <c r="H16" s="35" t="s">
        <v>30</v>
      </c>
      <c r="I16" s="36" t="s">
        <v>1</v>
      </c>
      <c r="J16" s="37" t="s">
        <v>2</v>
      </c>
      <c r="K16" s="34" t="s">
        <v>1</v>
      </c>
      <c r="L16" s="38" t="s">
        <v>33</v>
      </c>
      <c r="M16" s="38"/>
      <c r="N16" s="38" t="s">
        <v>33</v>
      </c>
      <c r="O16" s="39" t="s">
        <v>37</v>
      </c>
      <c r="P16" s="83"/>
      <c r="Q16" s="94"/>
      <c r="R16" s="94"/>
      <c r="S16" s="96"/>
      <c r="T16" s="77"/>
      <c r="U16" s="90"/>
      <c r="V16" s="83"/>
      <c r="W16" s="79"/>
    </row>
    <row r="17" spans="1:23" s="1" customFormat="1" ht="18" customHeight="1" thickBot="1" x14ac:dyDescent="0.3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40">
        <v>16</v>
      </c>
      <c r="Q17" s="6">
        <v>17</v>
      </c>
      <c r="R17" s="6">
        <v>18</v>
      </c>
      <c r="S17" s="6"/>
      <c r="T17" s="3">
        <v>19</v>
      </c>
      <c r="U17" s="3">
        <v>20</v>
      </c>
      <c r="V17" s="6">
        <v>21</v>
      </c>
      <c r="W17" s="6">
        <v>22</v>
      </c>
    </row>
    <row r="18" spans="1:23" ht="43.5" customHeight="1" thickBot="1" x14ac:dyDescent="0.3">
      <c r="A18" s="2"/>
      <c r="B18" s="2"/>
      <c r="C18" s="4" t="s">
        <v>26</v>
      </c>
      <c r="D18" s="41">
        <v>1</v>
      </c>
      <c r="E18" s="42">
        <v>4590</v>
      </c>
      <c r="F18" s="41">
        <v>3.9</v>
      </c>
      <c r="G18" s="42">
        <f>E18*F18</f>
        <v>17901</v>
      </c>
      <c r="H18" s="42"/>
      <c r="I18" s="41"/>
      <c r="J18" s="42"/>
      <c r="K18" s="42"/>
      <c r="L18" s="42"/>
      <c r="M18" s="42">
        <v>2.4500000000000002</v>
      </c>
      <c r="N18" s="42">
        <f>G18*M18</f>
        <v>43857.450000000004</v>
      </c>
      <c r="O18" s="42">
        <v>1.25</v>
      </c>
      <c r="P18" s="9">
        <f>(G18+N18)*O18+0.01</f>
        <v>77198.072499999995</v>
      </c>
      <c r="Q18" s="43">
        <v>35802</v>
      </c>
      <c r="R18" s="43"/>
      <c r="S18" s="43">
        <v>35802</v>
      </c>
      <c r="T18" s="42">
        <v>71604</v>
      </c>
      <c r="U18" s="42">
        <v>1.25</v>
      </c>
      <c r="V18" s="43">
        <v>89505</v>
      </c>
      <c r="W18" s="9">
        <f>P18*12+V18-0.02</f>
        <v>1015881.8499999999</v>
      </c>
    </row>
    <row r="19" spans="1:23" ht="15.75" thickBot="1" x14ac:dyDescent="0.3">
      <c r="A19" s="2"/>
      <c r="B19" s="2"/>
      <c r="C19" s="4" t="s">
        <v>27</v>
      </c>
      <c r="D19" s="41">
        <v>1</v>
      </c>
      <c r="E19" s="42">
        <v>4590</v>
      </c>
      <c r="F19" s="41">
        <v>1.5</v>
      </c>
      <c r="G19" s="42">
        <f>E19*F19</f>
        <v>6885</v>
      </c>
      <c r="H19" s="42"/>
      <c r="I19" s="41">
        <v>1.2</v>
      </c>
      <c r="J19" s="42">
        <f>G19*I19</f>
        <v>8262</v>
      </c>
      <c r="K19" s="42"/>
      <c r="L19" s="42"/>
      <c r="M19" s="42">
        <v>2.2000000000000002</v>
      </c>
      <c r="N19" s="42">
        <f>M19*G19</f>
        <v>15147.000000000002</v>
      </c>
      <c r="O19" s="42">
        <v>1.25</v>
      </c>
      <c r="P19" s="9">
        <v>37867.5</v>
      </c>
      <c r="Q19" s="43">
        <v>13770</v>
      </c>
      <c r="R19" s="43">
        <v>6885</v>
      </c>
      <c r="S19" s="43"/>
      <c r="T19" s="42">
        <f>Q19+R19</f>
        <v>20655</v>
      </c>
      <c r="U19" s="42">
        <v>1.25</v>
      </c>
      <c r="V19" s="43">
        <v>25818.75</v>
      </c>
      <c r="W19" s="9">
        <f>P19*12+V19</f>
        <v>480228.75</v>
      </c>
    </row>
    <row r="20" spans="1:23" ht="16.5" customHeight="1" thickBot="1" x14ac:dyDescent="0.3">
      <c r="A20" s="52"/>
      <c r="B20" s="52"/>
      <c r="C20" s="53" t="s">
        <v>34</v>
      </c>
      <c r="D20" s="54">
        <v>1</v>
      </c>
      <c r="E20" s="55">
        <v>4590</v>
      </c>
      <c r="F20" s="54">
        <v>1.26</v>
      </c>
      <c r="G20" s="55">
        <f>E20*F20</f>
        <v>5783.4</v>
      </c>
      <c r="H20" s="55">
        <v>1780</v>
      </c>
      <c r="I20" s="54">
        <v>0.6</v>
      </c>
      <c r="J20" s="55">
        <f>G20*I20</f>
        <v>3470.0399999999995</v>
      </c>
      <c r="K20" s="55">
        <v>0.3</v>
      </c>
      <c r="L20" s="55">
        <f>G20*K20</f>
        <v>1735.0199999999998</v>
      </c>
      <c r="M20" s="55">
        <v>2.9</v>
      </c>
      <c r="N20" s="55">
        <f>G20*M20</f>
        <v>16771.859999999997</v>
      </c>
      <c r="O20" s="55">
        <v>1.25</v>
      </c>
      <c r="P20" s="56">
        <f>(G20+H20+J20+L20+N20)*O20</f>
        <v>36925.399999999994</v>
      </c>
      <c r="Q20" s="61">
        <v>11566.8</v>
      </c>
      <c r="R20" s="61">
        <v>5783.4</v>
      </c>
      <c r="S20" s="61"/>
      <c r="T20" s="59">
        <f>Q20+R20</f>
        <v>17350.199999999997</v>
      </c>
      <c r="U20" s="59">
        <v>1.25</v>
      </c>
      <c r="V20" s="61">
        <v>21687.75</v>
      </c>
      <c r="W20" s="60">
        <f>P20*12+V20</f>
        <v>464792.54999999993</v>
      </c>
    </row>
    <row r="21" spans="1:23" ht="15.75" thickBot="1" x14ac:dyDescent="0.3">
      <c r="A21" s="2"/>
      <c r="B21" s="57"/>
      <c r="C21" s="57" t="s">
        <v>34</v>
      </c>
      <c r="D21" s="58">
        <v>1</v>
      </c>
      <c r="E21" s="59">
        <v>4590</v>
      </c>
      <c r="F21" s="58">
        <v>1.26</v>
      </c>
      <c r="G21" s="59">
        <f>E21*F21</f>
        <v>5783.4</v>
      </c>
      <c r="H21" s="59">
        <v>1687</v>
      </c>
      <c r="I21" s="58">
        <v>0.6</v>
      </c>
      <c r="J21" s="59">
        <f>G21*I21</f>
        <v>3470.0399999999995</v>
      </c>
      <c r="K21" s="59">
        <v>0.1</v>
      </c>
      <c r="L21" s="59">
        <f>G21*K21</f>
        <v>578.34</v>
      </c>
      <c r="M21" s="59">
        <v>2.9</v>
      </c>
      <c r="N21" s="59">
        <f>G21*M21</f>
        <v>16771.859999999997</v>
      </c>
      <c r="O21" s="59">
        <v>1.25</v>
      </c>
      <c r="P21" s="60">
        <f>(G21+H21+J21+L21+N21)*O21-0.01</f>
        <v>35363.289999999994</v>
      </c>
      <c r="Q21" s="61">
        <v>11566.8</v>
      </c>
      <c r="R21" s="61">
        <v>5783.4</v>
      </c>
      <c r="S21" s="61"/>
      <c r="T21" s="59">
        <f>Q21+R21</f>
        <v>17350.199999999997</v>
      </c>
      <c r="U21" s="59">
        <v>1.25</v>
      </c>
      <c r="V21" s="61">
        <v>21687.75</v>
      </c>
      <c r="W21" s="60">
        <f>P21*12+V21+0.06</f>
        <v>446047.28999999992</v>
      </c>
    </row>
    <row r="22" spans="1:23" ht="16.5" customHeight="1" thickBot="1" x14ac:dyDescent="0.3">
      <c r="A22" s="2"/>
      <c r="B22" s="2"/>
      <c r="C22" s="2" t="s">
        <v>41</v>
      </c>
      <c r="D22" s="41">
        <v>1</v>
      </c>
      <c r="E22" s="42">
        <v>4590</v>
      </c>
      <c r="F22" s="41">
        <v>1.1299999999999999</v>
      </c>
      <c r="G22" s="59">
        <f>E22*F22</f>
        <v>5186.7</v>
      </c>
      <c r="H22" s="59"/>
      <c r="I22" s="58">
        <v>0.6</v>
      </c>
      <c r="J22" s="59">
        <f>G22*I22</f>
        <v>3112.02</v>
      </c>
      <c r="K22" s="59"/>
      <c r="L22" s="59"/>
      <c r="M22" s="59">
        <v>3.05</v>
      </c>
      <c r="N22" s="59">
        <f>G22*M22</f>
        <v>15819.434999999998</v>
      </c>
      <c r="O22" s="59">
        <v>1.25</v>
      </c>
      <c r="P22" s="60">
        <f>(G22+H22+J22+L22+N22)*O22+0.01</f>
        <v>30147.703749999997</v>
      </c>
      <c r="Q22" s="61">
        <v>10373.4</v>
      </c>
      <c r="R22" s="61">
        <v>5186.7</v>
      </c>
      <c r="S22" s="61"/>
      <c r="T22" s="59">
        <f>Q22+R22</f>
        <v>15560.099999999999</v>
      </c>
      <c r="U22" s="59">
        <v>1.25</v>
      </c>
      <c r="V22" s="61">
        <v>19450.13</v>
      </c>
      <c r="W22" s="60">
        <f>P22*12+V22-0.05</f>
        <v>381222.52499999997</v>
      </c>
    </row>
    <row r="23" spans="1:23" s="5" customFormat="1" ht="21.75" customHeight="1" thickBot="1" x14ac:dyDescent="0.3">
      <c r="A23" s="7"/>
      <c r="B23" s="7"/>
      <c r="C23" s="8" t="s">
        <v>4</v>
      </c>
      <c r="D23" s="6">
        <f>SUM(D18:D22)</f>
        <v>5</v>
      </c>
      <c r="E23" s="6" t="s">
        <v>6</v>
      </c>
      <c r="F23" s="6" t="s">
        <v>6</v>
      </c>
      <c r="G23" s="9">
        <f>SUM(G18:G22)</f>
        <v>41539.5</v>
      </c>
      <c r="H23" s="9">
        <f>SUM(H18:H22)</f>
        <v>3467</v>
      </c>
      <c r="I23" s="6" t="s">
        <v>6</v>
      </c>
      <c r="J23" s="9">
        <f>SUM(J19:J22)</f>
        <v>18314.099999999999</v>
      </c>
      <c r="K23" s="6" t="s">
        <v>6</v>
      </c>
      <c r="L23" s="9">
        <f>SUM(L19:L22)</f>
        <v>2313.3599999999997</v>
      </c>
      <c r="M23" s="6" t="s">
        <v>6</v>
      </c>
      <c r="N23" s="9">
        <v>108367.61</v>
      </c>
      <c r="O23" s="6" t="s">
        <v>6</v>
      </c>
      <c r="P23" s="9">
        <f>SUM(P18:P22)</f>
        <v>217501.96624999994</v>
      </c>
      <c r="Q23" s="9">
        <f>SUM(Q18:Q22)</f>
        <v>83079</v>
      </c>
      <c r="R23" s="9">
        <f>SUM(R19:R22)</f>
        <v>23638.5</v>
      </c>
      <c r="S23" s="9">
        <v>35802</v>
      </c>
      <c r="T23" s="9">
        <v>142519.5</v>
      </c>
      <c r="U23" s="6" t="s">
        <v>6</v>
      </c>
      <c r="V23" s="9">
        <f>SUM(V18:V22)</f>
        <v>178149.38</v>
      </c>
      <c r="W23" s="9">
        <v>2788172.97</v>
      </c>
    </row>
    <row r="24" spans="1:23" s="5" customFormat="1" x14ac:dyDescent="0.25">
      <c r="A24" s="11"/>
      <c r="B24" s="11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4"/>
      <c r="P24" s="14"/>
      <c r="Q24" s="14"/>
      <c r="R24" s="14"/>
      <c r="S24" s="14"/>
      <c r="T24" s="13"/>
      <c r="U24" s="13"/>
      <c r="V24" s="13"/>
      <c r="W24" s="13"/>
    </row>
    <row r="26" spans="1:23" x14ac:dyDescent="0.25">
      <c r="A26" s="64" t="s">
        <v>18</v>
      </c>
      <c r="B26" s="64"/>
      <c r="C26" s="64"/>
      <c r="D26" s="86" t="s">
        <v>34</v>
      </c>
      <c r="E26" s="86"/>
      <c r="F26" s="86"/>
      <c r="G26" s="86"/>
      <c r="H26" s="86"/>
      <c r="I26" s="86"/>
      <c r="J26" s="80" t="s">
        <v>19</v>
      </c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1" t="s">
        <v>49</v>
      </c>
      <c r="V26" s="81"/>
      <c r="W26" s="81"/>
    </row>
    <row r="27" spans="1:23" x14ac:dyDescent="0.25">
      <c r="D27" s="80" t="s">
        <v>21</v>
      </c>
      <c r="E27" s="80"/>
      <c r="F27" s="80"/>
      <c r="J27" s="80" t="s">
        <v>20</v>
      </c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 t="s">
        <v>22</v>
      </c>
      <c r="V27" s="80"/>
      <c r="W27" s="80"/>
    </row>
    <row r="28" spans="1:23" x14ac:dyDescent="0.25">
      <c r="A28" s="75"/>
      <c r="B28" s="75"/>
      <c r="C28" s="75"/>
      <c r="D28" s="80"/>
      <c r="E28" s="80"/>
      <c r="F28" s="80"/>
      <c r="G28" s="80"/>
      <c r="H28" s="22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</row>
    <row r="29" spans="1:23" x14ac:dyDescent="0.25">
      <c r="D29" s="80"/>
      <c r="E29" s="80"/>
      <c r="F29" s="80"/>
      <c r="G29" s="80"/>
      <c r="H29" s="22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</sheetData>
  <mergeCells count="40">
    <mergeCell ref="D28:G28"/>
    <mergeCell ref="A28:C28"/>
    <mergeCell ref="U27:W27"/>
    <mergeCell ref="V15:V16"/>
    <mergeCell ref="U26:W26"/>
    <mergeCell ref="U15:U16"/>
    <mergeCell ref="A26:C26"/>
    <mergeCell ref="A15:B15"/>
    <mergeCell ref="K15:L15"/>
    <mergeCell ref="M15:N15"/>
    <mergeCell ref="Q15:Q16"/>
    <mergeCell ref="R15:R16"/>
    <mergeCell ref="C15:C16"/>
    <mergeCell ref="S15:S16"/>
    <mergeCell ref="P10:W10"/>
    <mergeCell ref="P11:W11"/>
    <mergeCell ref="T15:T16"/>
    <mergeCell ref="W15:W16"/>
    <mergeCell ref="D29:G29"/>
    <mergeCell ref="J28:T28"/>
    <mergeCell ref="J29:T29"/>
    <mergeCell ref="P15:P16"/>
    <mergeCell ref="G15:G16"/>
    <mergeCell ref="D27:F27"/>
    <mergeCell ref="J26:T26"/>
    <mergeCell ref="D26:I26"/>
    <mergeCell ref="J27:T27"/>
    <mergeCell ref="D15:D16"/>
    <mergeCell ref="F15:F16"/>
    <mergeCell ref="I15:J15"/>
    <mergeCell ref="E10:H10"/>
    <mergeCell ref="E11:H11"/>
    <mergeCell ref="I10:K10"/>
    <mergeCell ref="I11:K11"/>
    <mergeCell ref="B2:D2"/>
    <mergeCell ref="P7:T7"/>
    <mergeCell ref="U6:W6"/>
    <mergeCell ref="A6:C6"/>
    <mergeCell ref="U4:V4"/>
    <mergeCell ref="U5:V5"/>
  </mergeCells>
  <phoneticPr fontId="4" type="noConversion"/>
  <pageMargins left="0" right="0" top="0.15748031496062992" bottom="0" header="0" footer="0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Штатное   </vt:lpstr>
      <vt:lpstr>'Штатное   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Кирилл</cp:lastModifiedBy>
  <cp:lastPrinted>2025-02-06T09:19:56Z</cp:lastPrinted>
  <dcterms:created xsi:type="dcterms:W3CDTF">2013-12-29T09:53:46Z</dcterms:created>
  <dcterms:modified xsi:type="dcterms:W3CDTF">2025-07-08T03:08:48Z</dcterms:modified>
</cp:coreProperties>
</file>